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P50" i="1" l="1"/>
  <c r="J50" i="1"/>
  <c r="D50" i="1"/>
  <c r="J25" i="1"/>
  <c r="D17" i="1" l="1"/>
  <c r="D18" i="1" s="1"/>
  <c r="P24" i="1" l="1"/>
</calcChain>
</file>

<file path=xl/sharedStrings.xml><?xml version="1.0" encoding="utf-8"?>
<sst xmlns="http://schemas.openxmlformats.org/spreadsheetml/2006/main" count="233" uniqueCount="39">
  <si>
    <t>I</t>
  </si>
  <si>
    <t>III</t>
  </si>
  <si>
    <t>V</t>
  </si>
  <si>
    <t>VIII</t>
  </si>
  <si>
    <t>IX</t>
  </si>
  <si>
    <t>X</t>
  </si>
  <si>
    <t>XI</t>
  </si>
  <si>
    <t>XII</t>
  </si>
  <si>
    <t>աշակերտ</t>
  </si>
  <si>
    <t>Երկուշաբթի-ուրբաթ</t>
  </si>
  <si>
    <t>Երկուշաբթի</t>
  </si>
  <si>
    <t>Երեքշաբթի</t>
  </si>
  <si>
    <t>Չորեքշաբթի</t>
  </si>
  <si>
    <t>Հինգշաբթի</t>
  </si>
  <si>
    <t>Ուրբաթ</t>
  </si>
  <si>
    <t xml:space="preserve">Ոստան-Արտաշատ </t>
  </si>
  <si>
    <t xml:space="preserve">Արտաշատ-Ոստան </t>
  </si>
  <si>
    <t>Վերադարձ Ոստան  համայնք</t>
  </si>
  <si>
    <t>Xն</t>
  </si>
  <si>
    <t>Xհ</t>
  </si>
  <si>
    <t>IVբ</t>
  </si>
  <si>
    <t>IVա</t>
  </si>
  <si>
    <t>VI ա</t>
  </si>
  <si>
    <t>VI բ</t>
  </si>
  <si>
    <t>IV ա</t>
  </si>
  <si>
    <t>IV բ</t>
  </si>
  <si>
    <t>XI հ</t>
  </si>
  <si>
    <t>XI ն</t>
  </si>
  <si>
    <t>Ոստան համայնքից դեպի դպրոց Արտաշատի  Հ. Թումանյանի N2 հիմնական դպրոց քաղաք</t>
  </si>
  <si>
    <t>IIա,բ</t>
  </si>
  <si>
    <t>XIհ</t>
  </si>
  <si>
    <t>IX բ</t>
  </si>
  <si>
    <t>X ն</t>
  </si>
  <si>
    <t>IX ա</t>
  </si>
  <si>
    <t>VII բ</t>
  </si>
  <si>
    <t>VII ա</t>
  </si>
  <si>
    <t>IVա,բ</t>
  </si>
  <si>
    <t>VII ա,բ</t>
  </si>
  <si>
    <t>VIա,բ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</si>
</sst>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0" xfId="0" applyBorder="1" applyAlignment="1">
      <alignment horizontal="center" vertic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zoomScaleNormal="100" workbookViewId="0">
      <selection activeCell="E6" sqref="D6:E17"/>
    </sheetView>
  </sheetViews>
  <sheetFormatPr defaultRowHeight="15" x14ac:dyDescent="0.25"/>
  <cols>
    <col min="1" max="1" width="7.7109375" customWidth="1"/>
    <col min="2" max="2" width="6.5703125" customWidth="1"/>
    <col min="3" max="3" width="8.140625" customWidth="1"/>
    <col min="4" max="4" width="5" customWidth="1"/>
    <col min="5" max="5" width="14.5703125" customWidth="1"/>
    <col min="6" max="6" width="8.5703125" customWidth="1"/>
    <col min="8" max="8" width="6.42578125" customWidth="1"/>
    <col min="9" max="9" width="7" customWidth="1"/>
    <col min="10" max="10" width="5.5703125" customWidth="1"/>
    <col min="11" max="11" width="11.42578125" customWidth="1"/>
    <col min="12" max="12" width="7.5703125" customWidth="1"/>
    <col min="13" max="13" width="9.42578125" customWidth="1"/>
    <col min="14" max="14" width="5.7109375" customWidth="1"/>
    <col min="15" max="15" width="8.140625" customWidth="1"/>
    <col min="16" max="16" width="5.85546875" customWidth="1"/>
    <col min="17" max="17" width="11.140625" customWidth="1"/>
  </cols>
  <sheetData>
    <row r="1" spans="1:17" ht="65.25" customHeight="1" x14ac:dyDescent="0.25">
      <c r="A1" s="33" t="s">
        <v>28</v>
      </c>
      <c r="B1" s="33"/>
      <c r="C1" s="33"/>
      <c r="D1" s="33"/>
      <c r="E1" s="33"/>
      <c r="F1" s="33"/>
      <c r="G1" s="34"/>
      <c r="H1" s="35" t="s">
        <v>17</v>
      </c>
      <c r="I1" s="36"/>
      <c r="J1" s="36"/>
      <c r="K1" s="36"/>
      <c r="L1" s="3"/>
      <c r="M1" s="3"/>
      <c r="N1" s="3"/>
      <c r="O1" s="3"/>
      <c r="P1" s="3"/>
    </row>
    <row r="2" spans="1:17" ht="18.75" customHeight="1" x14ac:dyDescent="0.25"/>
    <row r="3" spans="1:17" x14ac:dyDescent="0.25">
      <c r="A3" s="3"/>
      <c r="B3" s="27" t="s">
        <v>9</v>
      </c>
      <c r="C3" s="27"/>
      <c r="D3" s="27"/>
      <c r="E3" s="27"/>
      <c r="F3" s="28"/>
      <c r="G3" s="29"/>
      <c r="H3" s="27" t="s">
        <v>10</v>
      </c>
      <c r="I3" s="27"/>
      <c r="J3" s="27"/>
      <c r="K3" s="27"/>
      <c r="L3" s="28"/>
      <c r="M3" s="29"/>
      <c r="N3" s="27" t="s">
        <v>11</v>
      </c>
      <c r="O3" s="27"/>
      <c r="P3" s="27"/>
      <c r="Q3" s="27"/>
    </row>
    <row r="4" spans="1:17" ht="9.75" customHeight="1" x14ac:dyDescent="0.25">
      <c r="B4" s="6"/>
      <c r="C4" s="7"/>
      <c r="D4" s="6"/>
      <c r="E4" s="8"/>
      <c r="F4" s="8"/>
      <c r="G4" s="1"/>
      <c r="H4" s="1"/>
    </row>
    <row r="5" spans="1:17" x14ac:dyDescent="0.25">
      <c r="B5" s="23" t="s">
        <v>15</v>
      </c>
      <c r="C5" s="23"/>
      <c r="D5" s="23"/>
      <c r="E5" s="23"/>
      <c r="F5" s="6"/>
      <c r="H5" s="23" t="s">
        <v>16</v>
      </c>
      <c r="I5" s="23"/>
      <c r="J5" s="23"/>
      <c r="K5" s="23"/>
      <c r="L5" s="6"/>
      <c r="N5" s="23" t="s">
        <v>16</v>
      </c>
      <c r="O5" s="23"/>
      <c r="P5" s="23"/>
      <c r="Q5" s="23"/>
    </row>
    <row r="6" spans="1:17" x14ac:dyDescent="0.25">
      <c r="B6" s="4" t="s">
        <v>0</v>
      </c>
      <c r="C6" s="5">
        <v>0.55208333333333337</v>
      </c>
      <c r="D6" s="19">
        <v>29</v>
      </c>
      <c r="E6" s="30" t="s">
        <v>8</v>
      </c>
      <c r="F6" s="8"/>
      <c r="G6" s="12"/>
      <c r="H6" s="13" t="s">
        <v>0</v>
      </c>
      <c r="I6" s="11">
        <v>0.71180555555555547</v>
      </c>
      <c r="J6" s="19">
        <v>29</v>
      </c>
      <c r="K6" s="26" t="s">
        <v>8</v>
      </c>
      <c r="L6" s="14"/>
      <c r="M6" s="12"/>
      <c r="N6" s="13" t="s">
        <v>0</v>
      </c>
      <c r="O6" s="11">
        <v>0.71180555555555547</v>
      </c>
      <c r="P6" s="19">
        <v>29</v>
      </c>
      <c r="Q6" s="26" t="s">
        <v>8</v>
      </c>
    </row>
    <row r="7" spans="1:17" x14ac:dyDescent="0.25">
      <c r="B7" s="13" t="s">
        <v>29</v>
      </c>
      <c r="C7" s="5">
        <v>0.55208333333333337</v>
      </c>
      <c r="D7" s="19">
        <v>43</v>
      </c>
      <c r="E7" s="30" t="s">
        <v>8</v>
      </c>
      <c r="F7" s="8"/>
      <c r="G7" s="12"/>
      <c r="H7" s="13" t="s">
        <v>29</v>
      </c>
      <c r="I7" s="11">
        <v>0.74652777777777779</v>
      </c>
      <c r="J7" s="19">
        <v>43</v>
      </c>
      <c r="K7" s="26" t="s">
        <v>8</v>
      </c>
      <c r="L7" s="14"/>
      <c r="M7" s="12"/>
      <c r="N7" s="13" t="s">
        <v>29</v>
      </c>
      <c r="O7" s="11">
        <v>0.74652777777777779</v>
      </c>
      <c r="P7" s="19">
        <v>43</v>
      </c>
      <c r="Q7" s="26" t="s">
        <v>8</v>
      </c>
    </row>
    <row r="8" spans="1:17" x14ac:dyDescent="0.25">
      <c r="B8" s="4" t="s">
        <v>1</v>
      </c>
      <c r="C8" s="5">
        <v>0.55208333333333337</v>
      </c>
      <c r="D8" s="19">
        <v>32</v>
      </c>
      <c r="E8" s="30" t="s">
        <v>8</v>
      </c>
      <c r="F8" s="8"/>
      <c r="G8" s="12"/>
      <c r="H8" s="13" t="s">
        <v>1</v>
      </c>
      <c r="I8" s="11">
        <v>0.74652777777777779</v>
      </c>
      <c r="J8" s="19">
        <v>32</v>
      </c>
      <c r="K8" s="26" t="s">
        <v>8</v>
      </c>
      <c r="L8" s="14"/>
      <c r="M8" s="12"/>
      <c r="N8" s="13" t="s">
        <v>1</v>
      </c>
      <c r="O8" s="11">
        <v>0.74652777777777779</v>
      </c>
      <c r="P8" s="19">
        <v>32</v>
      </c>
      <c r="Q8" s="26" t="s">
        <v>8</v>
      </c>
    </row>
    <row r="9" spans="1:17" x14ac:dyDescent="0.25">
      <c r="B9" s="4" t="s">
        <v>36</v>
      </c>
      <c r="C9" s="5">
        <v>0.55208333333333337</v>
      </c>
      <c r="D9" s="19">
        <v>47</v>
      </c>
      <c r="E9" s="30" t="s">
        <v>8</v>
      </c>
      <c r="F9" s="8"/>
      <c r="G9" s="12"/>
      <c r="H9" s="13" t="s">
        <v>20</v>
      </c>
      <c r="I9" s="11">
        <v>0.74652777777777779</v>
      </c>
      <c r="J9" s="19">
        <v>22</v>
      </c>
      <c r="K9" s="26" t="s">
        <v>8</v>
      </c>
      <c r="L9" s="14"/>
      <c r="M9" s="12"/>
      <c r="N9" s="13" t="s">
        <v>24</v>
      </c>
      <c r="O9" s="11">
        <v>0.74652777777777779</v>
      </c>
      <c r="P9" s="13">
        <v>25</v>
      </c>
      <c r="Q9" s="26" t="s">
        <v>8</v>
      </c>
    </row>
    <row r="10" spans="1:17" x14ac:dyDescent="0.25">
      <c r="B10" s="4" t="s">
        <v>2</v>
      </c>
      <c r="C10" s="5">
        <v>0.58680555555555558</v>
      </c>
      <c r="D10" s="19">
        <v>31</v>
      </c>
      <c r="E10" s="30" t="s">
        <v>8</v>
      </c>
      <c r="F10" s="8"/>
      <c r="G10" s="12"/>
      <c r="H10" s="13" t="s">
        <v>21</v>
      </c>
      <c r="I10" s="11">
        <v>0.78472222222222221</v>
      </c>
      <c r="J10" s="19">
        <v>25</v>
      </c>
      <c r="K10" s="26" t="s">
        <v>8</v>
      </c>
      <c r="L10" s="14"/>
      <c r="M10" s="12"/>
      <c r="N10" s="13" t="s">
        <v>25</v>
      </c>
      <c r="O10" s="11">
        <v>0.78472222222222221</v>
      </c>
      <c r="P10" s="13">
        <v>22</v>
      </c>
      <c r="Q10" s="26" t="s">
        <v>8</v>
      </c>
    </row>
    <row r="11" spans="1:17" x14ac:dyDescent="0.25">
      <c r="B11" s="4" t="s">
        <v>38</v>
      </c>
      <c r="C11" s="5">
        <v>0.58680555555555558</v>
      </c>
      <c r="D11" s="19">
        <v>43</v>
      </c>
      <c r="E11" s="30" t="s">
        <v>8</v>
      </c>
      <c r="F11" s="8"/>
      <c r="G11" s="12"/>
      <c r="H11" s="13" t="s">
        <v>30</v>
      </c>
      <c r="I11" s="11">
        <v>0.78472222222222221</v>
      </c>
      <c r="J11" s="19">
        <v>15</v>
      </c>
      <c r="K11" s="26" t="s">
        <v>8</v>
      </c>
      <c r="L11" s="14"/>
      <c r="M11" s="12"/>
      <c r="N11" s="13" t="s">
        <v>2</v>
      </c>
      <c r="O11" s="11">
        <v>0.81944444444444453</v>
      </c>
      <c r="P11" s="13">
        <v>31</v>
      </c>
      <c r="Q11" s="26" t="s">
        <v>8</v>
      </c>
    </row>
    <row r="12" spans="1:17" x14ac:dyDescent="0.25">
      <c r="B12" s="4" t="s">
        <v>37</v>
      </c>
      <c r="C12" s="5">
        <v>0.58680555555555558</v>
      </c>
      <c r="D12" s="19">
        <v>42</v>
      </c>
      <c r="E12" s="30" t="s">
        <v>8</v>
      </c>
      <c r="F12" s="8"/>
      <c r="G12" s="12"/>
      <c r="H12" s="13" t="s">
        <v>2</v>
      </c>
      <c r="I12" s="11">
        <v>0.81944444444444453</v>
      </c>
      <c r="J12" s="19">
        <v>31</v>
      </c>
      <c r="K12" s="26" t="s">
        <v>8</v>
      </c>
      <c r="L12" s="14"/>
      <c r="M12" s="12"/>
      <c r="N12" s="13" t="s">
        <v>22</v>
      </c>
      <c r="O12" s="11">
        <v>0.81944444444444453</v>
      </c>
      <c r="P12" s="13">
        <v>23</v>
      </c>
      <c r="Q12" s="26" t="s">
        <v>8</v>
      </c>
    </row>
    <row r="13" spans="1:17" x14ac:dyDescent="0.25">
      <c r="B13" s="4" t="s">
        <v>3</v>
      </c>
      <c r="C13" s="5">
        <v>0.58680555555555558</v>
      </c>
      <c r="D13" s="19">
        <v>29</v>
      </c>
      <c r="E13" s="30" t="s">
        <v>8</v>
      </c>
      <c r="F13" s="8"/>
      <c r="G13" s="12"/>
      <c r="H13" s="13" t="s">
        <v>22</v>
      </c>
      <c r="I13" s="11">
        <v>0.81944444444444453</v>
      </c>
      <c r="J13" s="19">
        <v>23</v>
      </c>
      <c r="K13" s="26" t="s">
        <v>8</v>
      </c>
      <c r="L13" s="14"/>
      <c r="M13" s="12"/>
      <c r="N13" s="13" t="s">
        <v>23</v>
      </c>
      <c r="O13" s="11">
        <v>0.81944444444444453</v>
      </c>
      <c r="P13" s="13">
        <v>20</v>
      </c>
      <c r="Q13" s="26" t="s">
        <v>8</v>
      </c>
    </row>
    <row r="14" spans="1:17" x14ac:dyDescent="0.25">
      <c r="B14" s="4" t="s">
        <v>4</v>
      </c>
      <c r="C14" s="5">
        <v>0.58680555555555558</v>
      </c>
      <c r="D14" s="19">
        <v>38</v>
      </c>
      <c r="E14" s="30" t="s">
        <v>8</v>
      </c>
      <c r="F14" s="8"/>
      <c r="G14" s="12"/>
      <c r="H14" s="13" t="s">
        <v>23</v>
      </c>
      <c r="I14" s="11">
        <v>0.81944444444444453</v>
      </c>
      <c r="J14" s="19">
        <v>20</v>
      </c>
      <c r="K14" s="26" t="s">
        <v>8</v>
      </c>
      <c r="L14" s="14"/>
      <c r="M14" s="12"/>
      <c r="N14" s="13" t="s">
        <v>19</v>
      </c>
      <c r="O14" s="11">
        <v>0.81944444444444453</v>
      </c>
      <c r="P14" s="13">
        <v>16</v>
      </c>
      <c r="Q14" s="26" t="s">
        <v>8</v>
      </c>
    </row>
    <row r="15" spans="1:17" x14ac:dyDescent="0.25">
      <c r="B15" s="4" t="s">
        <v>5</v>
      </c>
      <c r="C15" s="5">
        <v>0.58680555555555558</v>
      </c>
      <c r="D15" s="19">
        <v>33</v>
      </c>
      <c r="E15" s="30" t="s">
        <v>8</v>
      </c>
      <c r="F15" s="8"/>
      <c r="G15" s="12"/>
      <c r="H15" s="13" t="s">
        <v>18</v>
      </c>
      <c r="I15" s="11">
        <v>0.81944444444444453</v>
      </c>
      <c r="J15" s="19">
        <v>5</v>
      </c>
      <c r="K15" s="26" t="s">
        <v>8</v>
      </c>
      <c r="L15" s="14"/>
      <c r="M15" s="12"/>
      <c r="N15" s="13" t="s">
        <v>26</v>
      </c>
      <c r="O15" s="11">
        <v>0.81944444444444453</v>
      </c>
      <c r="P15" s="13">
        <v>15</v>
      </c>
      <c r="Q15" s="26" t="s">
        <v>8</v>
      </c>
    </row>
    <row r="16" spans="1:17" x14ac:dyDescent="0.25">
      <c r="B16" s="4" t="s">
        <v>6</v>
      </c>
      <c r="C16" s="5">
        <v>0.58680555555555558</v>
      </c>
      <c r="D16" s="19">
        <v>29</v>
      </c>
      <c r="E16" s="30" t="s">
        <v>8</v>
      </c>
      <c r="F16" s="8"/>
      <c r="G16" s="12"/>
      <c r="H16" s="13" t="s">
        <v>19</v>
      </c>
      <c r="I16" s="11">
        <v>0.81944444444444453</v>
      </c>
      <c r="J16" s="19">
        <v>16</v>
      </c>
      <c r="K16" s="26" t="s">
        <v>8</v>
      </c>
      <c r="L16" s="14"/>
      <c r="M16" s="12"/>
      <c r="N16" s="13" t="s">
        <v>7</v>
      </c>
      <c r="O16" s="11">
        <v>0.81944444444444453</v>
      </c>
      <c r="P16" s="13">
        <v>34</v>
      </c>
      <c r="Q16" s="26" t="s">
        <v>8</v>
      </c>
    </row>
    <row r="17" spans="1:17" x14ac:dyDescent="0.25">
      <c r="B17" s="4" t="s">
        <v>7</v>
      </c>
      <c r="C17" s="5">
        <v>0.58680555555555558</v>
      </c>
      <c r="D17" s="19">
        <f>17+17</f>
        <v>34</v>
      </c>
      <c r="E17" s="30" t="s">
        <v>8</v>
      </c>
      <c r="F17" s="8"/>
      <c r="G17" s="12"/>
      <c r="H17" s="13" t="s">
        <v>7</v>
      </c>
      <c r="I17" s="11">
        <v>0.81944444444444453</v>
      </c>
      <c r="J17" s="19">
        <v>34</v>
      </c>
      <c r="K17" s="26" t="s">
        <v>8</v>
      </c>
      <c r="L17" s="14"/>
      <c r="M17" s="12"/>
      <c r="N17" s="13" t="s">
        <v>35</v>
      </c>
      <c r="O17" s="11">
        <v>0.85416666666666663</v>
      </c>
      <c r="P17" s="13">
        <v>20</v>
      </c>
      <c r="Q17" s="26" t="s">
        <v>8</v>
      </c>
    </row>
    <row r="18" spans="1:17" x14ac:dyDescent="0.25">
      <c r="B18" s="6"/>
      <c r="C18" s="7"/>
      <c r="D18" s="6">
        <f>SUM(D6:D17)</f>
        <v>430</v>
      </c>
      <c r="E18" s="9" t="s">
        <v>8</v>
      </c>
      <c r="F18" s="8"/>
      <c r="G18" s="12"/>
      <c r="H18" s="13" t="s">
        <v>35</v>
      </c>
      <c r="I18" s="11">
        <v>0.85416666666666663</v>
      </c>
      <c r="J18" s="19">
        <v>20</v>
      </c>
      <c r="K18" s="26" t="s">
        <v>8</v>
      </c>
      <c r="L18" s="14"/>
      <c r="M18" s="12"/>
      <c r="N18" s="13" t="s">
        <v>34</v>
      </c>
      <c r="O18" s="11">
        <v>0.85416666666666663</v>
      </c>
      <c r="P18" s="13">
        <v>22</v>
      </c>
      <c r="Q18" s="26" t="s">
        <v>8</v>
      </c>
    </row>
    <row r="19" spans="1:17" x14ac:dyDescent="0.25">
      <c r="G19" s="12"/>
      <c r="H19" s="13" t="s">
        <v>34</v>
      </c>
      <c r="I19" s="11">
        <v>0.85416666666666663</v>
      </c>
      <c r="J19" s="19">
        <v>22</v>
      </c>
      <c r="K19" s="26" t="s">
        <v>8</v>
      </c>
      <c r="L19" s="12"/>
      <c r="M19" s="12"/>
      <c r="N19" s="13" t="s">
        <v>3</v>
      </c>
      <c r="O19" s="11">
        <v>0.85416666666666663</v>
      </c>
      <c r="P19" s="13">
        <v>29</v>
      </c>
      <c r="Q19" s="26" t="s">
        <v>8</v>
      </c>
    </row>
    <row r="20" spans="1:17" x14ac:dyDescent="0.25">
      <c r="G20" s="12"/>
      <c r="H20" s="13" t="s">
        <v>33</v>
      </c>
      <c r="I20" s="11">
        <v>0.85416666666666663</v>
      </c>
      <c r="J20" s="19">
        <v>19</v>
      </c>
      <c r="K20" s="26" t="s">
        <v>8</v>
      </c>
      <c r="L20" s="12"/>
      <c r="M20" s="12"/>
      <c r="N20" s="13" t="s">
        <v>32</v>
      </c>
      <c r="O20" s="11">
        <v>0.85416666666666663</v>
      </c>
      <c r="P20" s="13">
        <v>17</v>
      </c>
      <c r="Q20" s="26" t="s">
        <v>8</v>
      </c>
    </row>
    <row r="21" spans="1:17" x14ac:dyDescent="0.25">
      <c r="G21" s="12"/>
      <c r="H21" s="13" t="s">
        <v>32</v>
      </c>
      <c r="I21" s="11">
        <v>0.85416666666666663</v>
      </c>
      <c r="J21" s="19">
        <v>12</v>
      </c>
      <c r="K21" s="26" t="s">
        <v>8</v>
      </c>
      <c r="L21" s="12"/>
      <c r="M21" s="12"/>
      <c r="N21" s="13" t="s">
        <v>27</v>
      </c>
      <c r="O21" s="11">
        <v>0.85416666666666663</v>
      </c>
      <c r="P21" s="13">
        <v>14</v>
      </c>
      <c r="Q21" s="26" t="s">
        <v>8</v>
      </c>
    </row>
    <row r="22" spans="1:17" x14ac:dyDescent="0.25">
      <c r="G22" s="12"/>
      <c r="H22" s="13" t="s">
        <v>27</v>
      </c>
      <c r="I22" s="11">
        <v>0.85416666666666663</v>
      </c>
      <c r="J22" s="19">
        <v>14</v>
      </c>
      <c r="K22" s="26" t="s">
        <v>8</v>
      </c>
      <c r="L22" s="12"/>
      <c r="M22" s="12"/>
      <c r="N22" s="13" t="s">
        <v>33</v>
      </c>
      <c r="O22" s="11">
        <v>0.88888888888888884</v>
      </c>
      <c r="P22" s="13">
        <v>19</v>
      </c>
      <c r="Q22" s="26" t="s">
        <v>8</v>
      </c>
    </row>
    <row r="23" spans="1:17" x14ac:dyDescent="0.25">
      <c r="G23" s="12"/>
      <c r="H23" s="13" t="s">
        <v>31</v>
      </c>
      <c r="I23" s="11">
        <v>0.88888888888888884</v>
      </c>
      <c r="J23" s="19">
        <v>19</v>
      </c>
      <c r="K23" s="26" t="s">
        <v>8</v>
      </c>
      <c r="L23" s="12"/>
      <c r="M23" s="12"/>
      <c r="N23" s="13" t="s">
        <v>31</v>
      </c>
      <c r="O23" s="11">
        <v>0.88888888888888884</v>
      </c>
      <c r="P23" s="13">
        <v>19</v>
      </c>
      <c r="Q23" s="26" t="s">
        <v>8</v>
      </c>
    </row>
    <row r="24" spans="1:17" x14ac:dyDescent="0.25">
      <c r="G24" s="12"/>
      <c r="H24" s="13" t="s">
        <v>3</v>
      </c>
      <c r="I24" s="11">
        <v>0.88888888888888884</v>
      </c>
      <c r="J24" s="19">
        <v>29</v>
      </c>
      <c r="K24" s="26" t="s">
        <v>8</v>
      </c>
      <c r="L24" s="12"/>
      <c r="M24" s="12"/>
      <c r="N24" s="12"/>
      <c r="O24" s="12"/>
      <c r="P24" s="15">
        <f>SUM(P6:P23)</f>
        <v>430</v>
      </c>
      <c r="Q24" s="14" t="s">
        <v>8</v>
      </c>
    </row>
    <row r="25" spans="1:17" ht="33" customHeight="1" x14ac:dyDescent="0.25">
      <c r="A25" s="3"/>
      <c r="F25" s="2"/>
      <c r="G25" s="12"/>
      <c r="H25" s="12"/>
      <c r="I25" s="12"/>
      <c r="J25" s="12">
        <f>SUM(J6:J24)</f>
        <v>430</v>
      </c>
      <c r="K25" s="14" t="s">
        <v>8</v>
      </c>
      <c r="L25" s="15"/>
      <c r="M25" s="16"/>
      <c r="N25" s="12"/>
      <c r="O25" s="12"/>
      <c r="P25" s="12"/>
      <c r="Q25" s="12"/>
    </row>
    <row r="26" spans="1:17" ht="78" customHeight="1" x14ac:dyDescent="0.25">
      <c r="B26" s="31" t="s">
        <v>17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1:17" ht="11.25" customHeight="1" x14ac:dyDescent="0.25">
      <c r="F27" s="10"/>
      <c r="G27" s="12"/>
      <c r="H27" s="12"/>
      <c r="I27" s="12"/>
      <c r="J27" s="12"/>
      <c r="K27" s="12"/>
      <c r="L27" s="17"/>
      <c r="M27" s="12"/>
    </row>
    <row r="28" spans="1:17" x14ac:dyDescent="0.25">
      <c r="A28" s="12"/>
      <c r="B28" s="24" t="s">
        <v>12</v>
      </c>
      <c r="C28" s="24"/>
      <c r="D28" s="24"/>
      <c r="E28" s="24"/>
      <c r="F28" s="8"/>
      <c r="G28" s="12"/>
      <c r="H28" s="25" t="s">
        <v>13</v>
      </c>
      <c r="I28" s="25"/>
      <c r="J28" s="25"/>
      <c r="K28" s="25"/>
      <c r="L28" s="14"/>
      <c r="M28" s="12"/>
      <c r="N28" s="25" t="s">
        <v>14</v>
      </c>
      <c r="O28" s="25"/>
      <c r="P28" s="25"/>
      <c r="Q28" s="25"/>
    </row>
    <row r="29" spans="1:17" x14ac:dyDescent="0.25">
      <c r="A29" s="12"/>
      <c r="F29" s="8"/>
      <c r="G29" s="12"/>
      <c r="H29" s="12"/>
      <c r="I29" s="12"/>
      <c r="J29" s="12"/>
      <c r="K29" s="12"/>
      <c r="L29" s="14"/>
      <c r="M29" s="12"/>
    </row>
    <row r="30" spans="1:17" x14ac:dyDescent="0.25">
      <c r="A30" s="12"/>
      <c r="B30" s="20" t="s">
        <v>16</v>
      </c>
      <c r="C30" s="21"/>
      <c r="D30" s="21"/>
      <c r="E30" s="22"/>
      <c r="F30" s="8"/>
      <c r="G30" s="12"/>
      <c r="H30" s="23" t="s">
        <v>16</v>
      </c>
      <c r="I30" s="23"/>
      <c r="J30" s="23"/>
      <c r="K30" s="23"/>
      <c r="L30" s="14"/>
      <c r="M30" s="12"/>
      <c r="N30" s="20" t="s">
        <v>16</v>
      </c>
      <c r="O30" s="21"/>
      <c r="P30" s="21"/>
      <c r="Q30" s="22"/>
    </row>
    <row r="31" spans="1:17" x14ac:dyDescent="0.25">
      <c r="A31" s="12"/>
      <c r="B31" s="13" t="s">
        <v>0</v>
      </c>
      <c r="C31" s="11">
        <v>0.71180555555555547</v>
      </c>
      <c r="D31" s="13">
        <v>29</v>
      </c>
      <c r="E31" s="26" t="s">
        <v>8</v>
      </c>
      <c r="F31" s="8"/>
      <c r="G31" s="12"/>
      <c r="H31" s="13" t="s">
        <v>0</v>
      </c>
      <c r="I31" s="11">
        <v>0.67708333333333337</v>
      </c>
      <c r="J31" s="13">
        <v>29</v>
      </c>
      <c r="K31" s="26" t="s">
        <v>8</v>
      </c>
      <c r="L31" s="14"/>
      <c r="M31" s="12"/>
      <c r="N31" s="13" t="s">
        <v>0</v>
      </c>
      <c r="O31" s="11">
        <v>0.67708333333333337</v>
      </c>
      <c r="P31" s="13">
        <v>29</v>
      </c>
      <c r="Q31" s="26" t="s">
        <v>8</v>
      </c>
    </row>
    <row r="32" spans="1:17" x14ac:dyDescent="0.25">
      <c r="A32" s="12"/>
      <c r="B32" s="13" t="s">
        <v>29</v>
      </c>
      <c r="C32" s="11">
        <v>0.74652777777777779</v>
      </c>
      <c r="D32" s="13">
        <v>43</v>
      </c>
      <c r="E32" s="26" t="s">
        <v>8</v>
      </c>
      <c r="F32" s="8"/>
      <c r="G32" s="12"/>
      <c r="H32" s="13" t="s">
        <v>29</v>
      </c>
      <c r="I32" s="11">
        <v>0.74652777777777779</v>
      </c>
      <c r="J32" s="13">
        <v>43</v>
      </c>
      <c r="K32" s="26" t="s">
        <v>8</v>
      </c>
      <c r="L32" s="14"/>
      <c r="M32" s="12"/>
      <c r="N32" s="13" t="s">
        <v>29</v>
      </c>
      <c r="O32" s="11">
        <v>0.71180555555555547</v>
      </c>
      <c r="P32" s="13">
        <v>43</v>
      </c>
      <c r="Q32" s="26" t="s">
        <v>8</v>
      </c>
    </row>
    <row r="33" spans="1:17" x14ac:dyDescent="0.25">
      <c r="A33" s="12"/>
      <c r="B33" s="13" t="s">
        <v>24</v>
      </c>
      <c r="C33" s="11">
        <v>0.74652777777777779</v>
      </c>
      <c r="D33" s="13">
        <v>25</v>
      </c>
      <c r="E33" s="26" t="s">
        <v>8</v>
      </c>
      <c r="F33" s="8"/>
      <c r="G33" s="12"/>
      <c r="H33" s="13" t="s">
        <v>1</v>
      </c>
      <c r="I33" s="11">
        <v>0.74652777777777779</v>
      </c>
      <c r="J33" s="13">
        <v>32</v>
      </c>
      <c r="K33" s="26" t="s">
        <v>8</v>
      </c>
      <c r="L33" s="14"/>
      <c r="M33" s="12"/>
      <c r="N33" s="13" t="s">
        <v>1</v>
      </c>
      <c r="O33" s="11">
        <v>0.74652777777777779</v>
      </c>
      <c r="P33" s="13">
        <v>32</v>
      </c>
      <c r="Q33" s="26" t="s">
        <v>8</v>
      </c>
    </row>
    <row r="34" spans="1:17" x14ac:dyDescent="0.25">
      <c r="A34" s="12"/>
      <c r="B34" s="13" t="s">
        <v>25</v>
      </c>
      <c r="C34" s="11">
        <v>0.74652777777777779</v>
      </c>
      <c r="D34" s="13">
        <v>22</v>
      </c>
      <c r="E34" s="26" t="s">
        <v>8</v>
      </c>
      <c r="F34" s="8"/>
      <c r="G34" s="12"/>
      <c r="H34" s="13" t="s">
        <v>24</v>
      </c>
      <c r="I34" s="11">
        <v>0.74652777777777779</v>
      </c>
      <c r="J34" s="13">
        <v>25</v>
      </c>
      <c r="K34" s="26" t="s">
        <v>8</v>
      </c>
      <c r="L34" s="14"/>
      <c r="M34" s="12"/>
      <c r="N34" s="13" t="s">
        <v>24</v>
      </c>
      <c r="O34" s="11">
        <v>0.74652777777777779</v>
      </c>
      <c r="P34" s="13">
        <v>25</v>
      </c>
      <c r="Q34" s="26" t="s">
        <v>8</v>
      </c>
    </row>
    <row r="35" spans="1:17" x14ac:dyDescent="0.25">
      <c r="A35" s="12"/>
      <c r="B35" s="13" t="s">
        <v>1</v>
      </c>
      <c r="C35" s="11">
        <v>0.78472222222222221</v>
      </c>
      <c r="D35" s="13">
        <v>32</v>
      </c>
      <c r="E35" s="26" t="s">
        <v>8</v>
      </c>
      <c r="F35" s="8"/>
      <c r="G35" s="12"/>
      <c r="H35" s="13" t="s">
        <v>25</v>
      </c>
      <c r="I35" s="11">
        <v>0.74652777777777779</v>
      </c>
      <c r="J35" s="13">
        <v>22</v>
      </c>
      <c r="K35" s="26" t="s">
        <v>8</v>
      </c>
      <c r="L35" s="14"/>
      <c r="M35" s="12"/>
      <c r="N35" s="13" t="s">
        <v>25</v>
      </c>
      <c r="O35" s="11">
        <v>0.74652777777777779</v>
      </c>
      <c r="P35" s="13">
        <v>22</v>
      </c>
      <c r="Q35" s="26" t="s">
        <v>8</v>
      </c>
    </row>
    <row r="36" spans="1:17" x14ac:dyDescent="0.25">
      <c r="A36" s="12"/>
      <c r="B36" s="13" t="s">
        <v>22</v>
      </c>
      <c r="C36" s="11">
        <v>0.81944444444444453</v>
      </c>
      <c r="D36" s="13">
        <v>23</v>
      </c>
      <c r="E36" s="26" t="s">
        <v>8</v>
      </c>
      <c r="F36" s="8"/>
      <c r="G36" s="12"/>
      <c r="H36" s="13" t="s">
        <v>2</v>
      </c>
      <c r="I36" s="11">
        <v>0.81944444444444453</v>
      </c>
      <c r="J36" s="13">
        <v>31</v>
      </c>
      <c r="K36" s="26" t="s">
        <v>8</v>
      </c>
      <c r="L36" s="14"/>
      <c r="M36" s="12"/>
      <c r="N36" s="13" t="s">
        <v>19</v>
      </c>
      <c r="O36" s="11">
        <v>0.78472222222222221</v>
      </c>
      <c r="P36" s="13">
        <v>16</v>
      </c>
      <c r="Q36" s="26" t="s">
        <v>8</v>
      </c>
    </row>
    <row r="37" spans="1:17" x14ac:dyDescent="0.25">
      <c r="A37" s="12"/>
      <c r="B37" s="13" t="s">
        <v>23</v>
      </c>
      <c r="C37" s="11">
        <v>0.81944444444444453</v>
      </c>
      <c r="D37" s="13">
        <v>20</v>
      </c>
      <c r="E37" s="26" t="s">
        <v>8</v>
      </c>
      <c r="F37" s="8"/>
      <c r="G37" s="12"/>
      <c r="H37" s="13" t="s">
        <v>22</v>
      </c>
      <c r="I37" s="11">
        <v>0.81944444444444453</v>
      </c>
      <c r="J37" s="13">
        <v>23</v>
      </c>
      <c r="K37" s="26" t="s">
        <v>8</v>
      </c>
      <c r="L37" s="14"/>
      <c r="M37" s="12"/>
      <c r="N37" s="13" t="s">
        <v>18</v>
      </c>
      <c r="O37" s="11">
        <v>0.78472222222222221</v>
      </c>
      <c r="P37" s="13">
        <v>13</v>
      </c>
      <c r="Q37" s="26" t="s">
        <v>8</v>
      </c>
    </row>
    <row r="38" spans="1:17" x14ac:dyDescent="0.25">
      <c r="A38" s="12"/>
      <c r="B38" s="13" t="s">
        <v>19</v>
      </c>
      <c r="C38" s="11">
        <v>0.81944444444444453</v>
      </c>
      <c r="D38" s="13">
        <v>16</v>
      </c>
      <c r="E38" s="26" t="s">
        <v>8</v>
      </c>
      <c r="F38" s="8"/>
      <c r="G38" s="12"/>
      <c r="H38" s="13" t="s">
        <v>23</v>
      </c>
      <c r="I38" s="11">
        <v>0.81944444444444453</v>
      </c>
      <c r="J38" s="13">
        <v>20</v>
      </c>
      <c r="K38" s="26" t="s">
        <v>8</v>
      </c>
      <c r="L38" s="14"/>
      <c r="M38" s="12"/>
      <c r="N38" s="13" t="s">
        <v>26</v>
      </c>
      <c r="O38" s="11">
        <v>0.78472222222222221</v>
      </c>
      <c r="P38" s="13">
        <v>15</v>
      </c>
      <c r="Q38" s="26" t="s">
        <v>8</v>
      </c>
    </row>
    <row r="39" spans="1:17" x14ac:dyDescent="0.25">
      <c r="A39" s="12"/>
      <c r="B39" s="13" t="s">
        <v>27</v>
      </c>
      <c r="C39" s="11">
        <v>0.81944444444444453</v>
      </c>
      <c r="D39" s="13">
        <v>4</v>
      </c>
      <c r="E39" s="26" t="s">
        <v>8</v>
      </c>
      <c r="F39" s="8"/>
      <c r="G39" s="12"/>
      <c r="H39" s="13" t="s">
        <v>18</v>
      </c>
      <c r="I39" s="11">
        <v>0.81944444444444453</v>
      </c>
      <c r="J39" s="13">
        <v>9</v>
      </c>
      <c r="K39" s="26" t="s">
        <v>8</v>
      </c>
      <c r="L39" s="14"/>
      <c r="M39" s="12"/>
      <c r="N39" s="13" t="s">
        <v>2</v>
      </c>
      <c r="O39" s="11">
        <v>0.81944444444444453</v>
      </c>
      <c r="P39" s="13">
        <v>31</v>
      </c>
      <c r="Q39" s="26" t="s">
        <v>8</v>
      </c>
    </row>
    <row r="40" spans="1:17" x14ac:dyDescent="0.25">
      <c r="B40" s="13" t="s">
        <v>26</v>
      </c>
      <c r="C40" s="11">
        <v>0.81944444444444453</v>
      </c>
      <c r="D40" s="13">
        <v>15</v>
      </c>
      <c r="E40" s="26" t="s">
        <v>8</v>
      </c>
      <c r="F40" s="8"/>
      <c r="H40" s="13" t="s">
        <v>7</v>
      </c>
      <c r="I40" s="11">
        <v>0.81944444444444453</v>
      </c>
      <c r="J40" s="13">
        <v>34</v>
      </c>
      <c r="K40" s="26" t="s">
        <v>8</v>
      </c>
      <c r="L40" s="8"/>
      <c r="N40" s="13" t="s">
        <v>22</v>
      </c>
      <c r="O40" s="11">
        <v>0.81944444444444453</v>
      </c>
      <c r="P40" s="13">
        <v>23</v>
      </c>
      <c r="Q40" s="26" t="s">
        <v>8</v>
      </c>
    </row>
    <row r="41" spans="1:17" x14ac:dyDescent="0.25">
      <c r="B41" s="13" t="s">
        <v>2</v>
      </c>
      <c r="C41" s="11">
        <v>0.85416666666666663</v>
      </c>
      <c r="D41" s="13">
        <v>31</v>
      </c>
      <c r="E41" s="26" t="s">
        <v>8</v>
      </c>
      <c r="F41" s="8"/>
      <c r="H41" s="13" t="s">
        <v>35</v>
      </c>
      <c r="I41" s="11">
        <v>0.85416666666666663</v>
      </c>
      <c r="J41" s="13">
        <v>20</v>
      </c>
      <c r="K41" s="26" t="s">
        <v>8</v>
      </c>
      <c r="L41" s="8"/>
      <c r="N41" s="13" t="s">
        <v>23</v>
      </c>
      <c r="O41" s="11">
        <v>0.81944444444444453</v>
      </c>
      <c r="P41" s="13">
        <v>20</v>
      </c>
      <c r="Q41" s="26" t="s">
        <v>8</v>
      </c>
    </row>
    <row r="42" spans="1:17" x14ac:dyDescent="0.25">
      <c r="B42" s="13" t="s">
        <v>7</v>
      </c>
      <c r="C42" s="11">
        <v>0.85416666666666663</v>
      </c>
      <c r="D42" s="13">
        <v>34</v>
      </c>
      <c r="E42" s="26" t="s">
        <v>8</v>
      </c>
      <c r="G42" s="1"/>
      <c r="H42" s="13" t="s">
        <v>34</v>
      </c>
      <c r="I42" s="11">
        <v>0.85416666666666663</v>
      </c>
      <c r="J42" s="13">
        <v>22</v>
      </c>
      <c r="K42" s="26" t="s">
        <v>8</v>
      </c>
      <c r="N42" s="13" t="s">
        <v>35</v>
      </c>
      <c r="O42" s="11">
        <v>0.81944444444444453</v>
      </c>
      <c r="P42" s="13">
        <v>20</v>
      </c>
      <c r="Q42" s="26" t="s">
        <v>8</v>
      </c>
    </row>
    <row r="43" spans="1:17" x14ac:dyDescent="0.25">
      <c r="B43" s="13" t="s">
        <v>35</v>
      </c>
      <c r="C43" s="11">
        <v>0.85416666666666663</v>
      </c>
      <c r="D43" s="13">
        <v>20</v>
      </c>
      <c r="E43" s="26" t="s">
        <v>8</v>
      </c>
      <c r="H43" s="13" t="s">
        <v>3</v>
      </c>
      <c r="I43" s="11">
        <v>0.85416666666666663</v>
      </c>
      <c r="J43" s="13">
        <v>29</v>
      </c>
      <c r="K43" s="26" t="s">
        <v>8</v>
      </c>
      <c r="N43" s="13" t="s">
        <v>34</v>
      </c>
      <c r="O43" s="11">
        <v>0.81944444444444453</v>
      </c>
      <c r="P43" s="13">
        <v>22</v>
      </c>
      <c r="Q43" s="26" t="s">
        <v>8</v>
      </c>
    </row>
    <row r="44" spans="1:17" x14ac:dyDescent="0.25">
      <c r="B44" s="13" t="s">
        <v>34</v>
      </c>
      <c r="C44" s="11">
        <v>0.85416666666666663</v>
      </c>
      <c r="D44" s="13">
        <v>22</v>
      </c>
      <c r="E44" s="26" t="s">
        <v>8</v>
      </c>
      <c r="H44" s="13" t="s">
        <v>33</v>
      </c>
      <c r="I44" s="11">
        <v>0.85416666666666663</v>
      </c>
      <c r="J44" s="13">
        <v>19</v>
      </c>
      <c r="K44" s="26" t="s">
        <v>8</v>
      </c>
      <c r="N44" s="13" t="s">
        <v>18</v>
      </c>
      <c r="O44" s="11">
        <v>0.81944444444444453</v>
      </c>
      <c r="P44" s="13">
        <v>4</v>
      </c>
      <c r="Q44" s="26" t="s">
        <v>8</v>
      </c>
    </row>
    <row r="45" spans="1:17" x14ac:dyDescent="0.25">
      <c r="B45" s="13" t="s">
        <v>3</v>
      </c>
      <c r="C45" s="11">
        <v>0.85416666666666663</v>
      </c>
      <c r="D45" s="13">
        <v>29</v>
      </c>
      <c r="E45" s="26" t="s">
        <v>8</v>
      </c>
      <c r="H45" s="13" t="s">
        <v>31</v>
      </c>
      <c r="I45" s="11">
        <v>0.85416666666666663</v>
      </c>
      <c r="J45" s="13">
        <v>19</v>
      </c>
      <c r="K45" s="26" t="s">
        <v>8</v>
      </c>
      <c r="N45" s="13" t="s">
        <v>27</v>
      </c>
      <c r="O45" s="11">
        <v>0.81944444444444453</v>
      </c>
      <c r="P45" s="13">
        <v>14</v>
      </c>
      <c r="Q45" s="26" t="s">
        <v>8</v>
      </c>
    </row>
    <row r="46" spans="1:17" x14ac:dyDescent="0.25">
      <c r="B46" s="13" t="s">
        <v>31</v>
      </c>
      <c r="C46" s="11">
        <v>0.85416666666666663</v>
      </c>
      <c r="D46" s="13">
        <v>19</v>
      </c>
      <c r="E46" s="26" t="s">
        <v>8</v>
      </c>
      <c r="H46" s="13" t="s">
        <v>19</v>
      </c>
      <c r="I46" s="11">
        <v>0.85416666666666663</v>
      </c>
      <c r="J46" s="19">
        <v>16</v>
      </c>
      <c r="K46" s="26" t="s">
        <v>8</v>
      </c>
      <c r="N46" s="13" t="s">
        <v>7</v>
      </c>
      <c r="O46" s="11">
        <v>0.81944444444444453</v>
      </c>
      <c r="P46" s="13">
        <v>34</v>
      </c>
      <c r="Q46" s="26" t="s">
        <v>8</v>
      </c>
    </row>
    <row r="47" spans="1:17" x14ac:dyDescent="0.25">
      <c r="B47" s="13" t="s">
        <v>27</v>
      </c>
      <c r="C47" s="11">
        <v>0.85416666666666663</v>
      </c>
      <c r="D47" s="13">
        <v>10</v>
      </c>
      <c r="E47" s="26" t="s">
        <v>8</v>
      </c>
      <c r="H47" s="13" t="s">
        <v>18</v>
      </c>
      <c r="I47" s="11">
        <v>0.85416666666666663</v>
      </c>
      <c r="J47" s="19">
        <v>8</v>
      </c>
      <c r="K47" s="26" t="s">
        <v>8</v>
      </c>
      <c r="N47" s="13" t="s">
        <v>3</v>
      </c>
      <c r="O47" s="5">
        <v>0.85416666666666663</v>
      </c>
      <c r="P47" s="19">
        <v>29</v>
      </c>
      <c r="Q47" s="26" t="s">
        <v>8</v>
      </c>
    </row>
    <row r="48" spans="1:17" x14ac:dyDescent="0.25">
      <c r="B48" s="13" t="s">
        <v>18</v>
      </c>
      <c r="C48" s="11">
        <v>0.88888888888888884</v>
      </c>
      <c r="D48" s="13">
        <v>17</v>
      </c>
      <c r="E48" s="26" t="s">
        <v>8</v>
      </c>
      <c r="H48" s="13" t="s">
        <v>27</v>
      </c>
      <c r="I48" s="11">
        <v>0.85416666666666663</v>
      </c>
      <c r="J48" s="19">
        <v>14</v>
      </c>
      <c r="K48" s="26" t="s">
        <v>8</v>
      </c>
      <c r="N48" s="13" t="s">
        <v>33</v>
      </c>
      <c r="O48" s="5">
        <v>0.85416666666666663</v>
      </c>
      <c r="P48" s="19">
        <v>19</v>
      </c>
      <c r="Q48" s="26" t="s">
        <v>8</v>
      </c>
    </row>
    <row r="49" spans="2:17" x14ac:dyDescent="0.25">
      <c r="B49" s="13" t="s">
        <v>33</v>
      </c>
      <c r="C49" s="11">
        <v>0.88888888888888884</v>
      </c>
      <c r="D49" s="13">
        <v>19</v>
      </c>
      <c r="E49" s="26" t="s">
        <v>8</v>
      </c>
      <c r="H49" s="13" t="s">
        <v>26</v>
      </c>
      <c r="I49" s="11">
        <v>0.85416666666666663</v>
      </c>
      <c r="J49" s="19">
        <v>15</v>
      </c>
      <c r="K49" s="26" t="s">
        <v>8</v>
      </c>
      <c r="N49" s="13" t="s">
        <v>31</v>
      </c>
      <c r="O49" s="5">
        <v>0.85416666666666663</v>
      </c>
      <c r="P49" s="19">
        <v>19</v>
      </c>
      <c r="Q49" s="26" t="s">
        <v>8</v>
      </c>
    </row>
    <row r="50" spans="2:17" x14ac:dyDescent="0.25">
      <c r="D50" s="18">
        <f>SUM(D31:D49)</f>
        <v>430</v>
      </c>
      <c r="E50" s="8" t="s">
        <v>8</v>
      </c>
      <c r="J50">
        <f>SUM(J31:J49)</f>
        <v>430</v>
      </c>
      <c r="K50" s="8" t="s">
        <v>8</v>
      </c>
      <c r="P50">
        <f>SUM(P31:P49)</f>
        <v>430</v>
      </c>
      <c r="Q50" s="8" t="s">
        <v>8</v>
      </c>
    </row>
  </sheetData>
  <mergeCells count="14">
    <mergeCell ref="A1:F1"/>
    <mergeCell ref="B26:Q26"/>
    <mergeCell ref="N30:Q30"/>
    <mergeCell ref="B5:E5"/>
    <mergeCell ref="N28:Q28"/>
    <mergeCell ref="H28:K28"/>
    <mergeCell ref="N5:Q5"/>
    <mergeCell ref="H30:K30"/>
    <mergeCell ref="N3:Q3"/>
    <mergeCell ref="H3:K3"/>
    <mergeCell ref="B3:E3"/>
    <mergeCell ref="H5:K5"/>
    <mergeCell ref="B30:E30"/>
    <mergeCell ref="B28:E28"/>
  </mergeCells>
  <pageMargins left="0" right="0" top="0.45" bottom="0.96" header="0.9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2026-01-21T08:46:51Z</dcterms:modified>
</cp:coreProperties>
</file>